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ОКРУГ\Решения\2026\Решения 15 заседания 25032026\Приложения к решению 219 от 25032026 Новобатурино\"/>
    </mc:Choice>
  </mc:AlternateContent>
  <xr:revisionPtr revIDLastSave="0" documentId="13_ncr:1_{FD9F2331-F762-44C5-9DB8-3DA70B621AB4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Бюджет" sheetId="1" r:id="rId1"/>
  </sheets>
  <definedNames>
    <definedName name="APPT" localSheetId="0">Бюджет!$A$17</definedName>
    <definedName name="FIO" localSheetId="0">Бюджет!$F$17</definedName>
    <definedName name="LAST_CELL" localSheetId="0">Бюджет!#REF!</definedName>
    <definedName name="SIGN" localSheetId="0">Бюджет!$A$17:$H$18</definedName>
  </definedNames>
  <calcPr calcId="181029"/>
</workbook>
</file>

<file path=xl/calcChain.xml><?xml version="1.0" encoding="utf-8"?>
<calcChain xmlns="http://schemas.openxmlformats.org/spreadsheetml/2006/main">
  <c r="D10" i="1" l="1"/>
  <c r="E10" i="1"/>
  <c r="E14" i="1"/>
  <c r="D14" i="1"/>
  <c r="D25" i="1" l="1"/>
  <c r="E25" i="1"/>
  <c r="D23" i="1"/>
  <c r="E23" i="1"/>
  <c r="D21" i="1"/>
  <c r="E21" i="1"/>
  <c r="D18" i="1"/>
  <c r="E18" i="1"/>
  <c r="E16" i="1"/>
  <c r="E27" i="1" s="1"/>
  <c r="D16" i="1"/>
  <c r="F26" i="1"/>
  <c r="F24" i="1"/>
  <c r="F22" i="1"/>
  <c r="F20" i="1"/>
  <c r="F19" i="1"/>
  <c r="F17" i="1"/>
  <c r="F15" i="1"/>
  <c r="F14" i="1"/>
  <c r="F13" i="1"/>
  <c r="F12" i="1"/>
  <c r="F11" i="1"/>
  <c r="F10" i="1"/>
  <c r="D27" i="1" l="1"/>
  <c r="F27" i="1" s="1"/>
  <c r="F25" i="1"/>
  <c r="F23" i="1"/>
  <c r="F21" i="1"/>
  <c r="F18" i="1"/>
  <c r="F16" i="1"/>
</calcChain>
</file>

<file path=xl/sharedStrings.xml><?xml version="1.0" encoding="utf-8"?>
<sst xmlns="http://schemas.openxmlformats.org/spreadsheetml/2006/main" count="57" uniqueCount="39">
  <si>
    <t>Администрация Новобатуринского сельского поселения</t>
  </si>
  <si>
    <t>Раздел</t>
  </si>
  <si>
    <t>Подраздел</t>
  </si>
  <si>
    <t>Наименование КФСР</t>
  </si>
  <si>
    <t>Ассигнования 2025 год</t>
  </si>
  <si>
    <t>01</t>
  </si>
  <si>
    <t>02</t>
  </si>
  <si>
    <t>Функционирование высшего должностного лица субъекта Российской Федерации и муниципального образования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</si>
  <si>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</si>
  <si>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</si>
  <si>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</si>
  <si>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</si>
  <si>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</t>
  </si>
  <si>
    <t>Мобилизационная и вневойсковая подготовка</t>
  </si>
  <si>
    <t>09</t>
  </si>
  <si>
    <t>Дорожное хозяйство (дорожные фонды)</t>
  </si>
  <si>
    <t>05</t>
  </si>
  <si>
    <t>Коммунальное хозяйство</t>
  </si>
  <si>
    <t>Благоустройство</t>
  </si>
  <si>
    <t>Другие вопросы в области охраны окружающей среды</t>
  </si>
  <si>
    <t>08</t>
  </si>
  <si>
    <t>Культура</t>
  </si>
  <si>
    <t>10</t>
  </si>
  <si>
    <t>Социальное обеспечение населения</t>
  </si>
  <si>
    <t>Общегосударственные вопросы</t>
  </si>
  <si>
    <t>Национальная оборона</t>
  </si>
  <si>
    <t>Национальная экономика</t>
  </si>
  <si>
    <t>Жилищно-коммунальное хозяйство</t>
  </si>
  <si>
    <t>Охрана окружающей среды</t>
  </si>
  <si>
    <t>Культура, кинематография</t>
  </si>
  <si>
    <t>Социальная политика</t>
  </si>
  <si>
    <t>Приложение №2</t>
  </si>
  <si>
    <t>% исполнения</t>
  </si>
  <si>
    <t>Исполнение бюджета Новобатуринского сельского поселения на 2025 год</t>
  </si>
  <si>
    <t>по ведомственной классификации расходов</t>
  </si>
  <si>
    <t>Единица измерения руб.</t>
  </si>
  <si>
    <t>Исполнение 2025 год</t>
  </si>
  <si>
    <t>Итого</t>
  </si>
  <si>
    <t>УТВЕРЖДЕНО: решением Собрания депутатов Еткульского                                           муниципального  округа Челябинской области       от 25.03.2026 г. № 219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</si>
</sst>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\ hh:mm"/>
    <numFmt numFmtId="165" formatCode="0.0%"/>
  </numFmts>
  <fonts count="12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MS Sans Serif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1" fillId="0" borderId="0" xfId="0" applyFont="1" applyAlignment="1">
      <alignment wrapText="1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left" vertical="center" wrapText="1"/>
    </xf>
    <xf numFmtId="4" fontId="5" fillId="0" borderId="3" xfId="0" applyNumberFormat="1" applyFont="1" applyBorder="1" applyAlignment="1">
      <alignment horizontal="right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righ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165" fontId="0" fillId="0" borderId="1" xfId="0" applyNumberFormat="1" applyBorder="1"/>
    <xf numFmtId="165" fontId="0" fillId="0" borderId="1" xfId="0" applyNumberFormat="1" applyBorder="1" applyAlignment="1">
      <alignment vertical="center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4" fontId="5" fillId="0" borderId="3" xfId="0" applyNumberFormat="1" applyFont="1" applyBorder="1" applyAlignment="1">
      <alignment horizontal="right"/>
    </xf>
    <xf numFmtId="10" fontId="5" fillId="0" borderId="3" xfId="0" applyNumberFormat="1" applyFont="1" applyBorder="1" applyAlignment="1">
      <alignment horizontal="right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49" fontId="8" fillId="0" borderId="4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0" fillId="0" borderId="8" xfId="0" applyBorder="1"/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" fillId="0" borderId="9" xfId="0" applyFont="1" applyBorder="1" applyAlignment="1">
      <alignment wrapText="1"/>
    </xf>
    <xf numFmtId="0" fontId="0" fillId="0" borderId="9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J27"/>
  <sheetViews>
    <sheetView showGridLines="0" tabSelected="1" workbookViewId="0">
      <selection activeCell="C7" sqref="C7"/>
    </sheetView>
  </sheetViews>
  <sheetFormatPr defaultRowHeight="12.75" customHeight="1" outlineLevelRow="1" x14ac:dyDescent="0.2"/>
  <cols>
    <col min="1" max="1" width="5.140625" customWidth="1"/>
    <col min="2" max="2" width="7.140625" customWidth="1"/>
    <col min="3" max="3" width="30.7109375" customWidth="1"/>
    <col min="4" max="5" width="15.42578125" customWidth="1"/>
    <col min="6" max="6" width="12.7109375" customWidth="1"/>
    <col min="7" max="7" width="13.140625" customWidth="1"/>
    <col min="8" max="10" width="9.140625" customWidth="1"/>
  </cols>
  <sheetData>
    <row r="1" spans="1:10" x14ac:dyDescent="0.2">
      <c r="A1" s="22"/>
      <c r="B1" s="22"/>
      <c r="C1" s="22"/>
      <c r="D1" s="22"/>
      <c r="E1" s="22"/>
      <c r="F1" s="22"/>
      <c r="G1" s="1"/>
      <c r="H1" s="1"/>
      <c r="I1" s="1"/>
      <c r="J1" s="1"/>
    </row>
    <row r="2" spans="1:10" x14ac:dyDescent="0.2">
      <c r="A2" s="2"/>
      <c r="B2" s="1"/>
      <c r="C2" s="1"/>
      <c r="D2" s="25" t="s">
        <v>31</v>
      </c>
      <c r="E2" s="25"/>
      <c r="F2" s="25"/>
      <c r="G2" s="1"/>
      <c r="H2" s="1"/>
      <c r="I2" s="1"/>
      <c r="J2" s="1"/>
    </row>
    <row r="3" spans="1:10" ht="46.5" customHeight="1" x14ac:dyDescent="0.2">
      <c r="A3" s="3"/>
      <c r="B3" s="4"/>
      <c r="C3" s="4"/>
      <c r="D3" s="25" t="s">
        <v>38</v>
      </c>
      <c r="E3" s="26"/>
      <c r="F3" s="26"/>
      <c r="G3" s="4"/>
      <c r="H3" s="4"/>
      <c r="I3" s="4"/>
      <c r="J3" s="4"/>
    </row>
    <row r="4" spans="1:10" ht="14.25" x14ac:dyDescent="0.2">
      <c r="A4" s="3"/>
      <c r="B4" s="4"/>
      <c r="C4" s="4"/>
      <c r="D4" s="4"/>
      <c r="E4" s="5"/>
      <c r="F4" s="4"/>
      <c r="G4" s="5"/>
      <c r="H4" s="5"/>
      <c r="I4" s="4"/>
      <c r="J4" s="4"/>
    </row>
    <row r="5" spans="1:10" x14ac:dyDescent="0.2">
      <c r="A5" s="30" t="s">
        <v>33</v>
      </c>
      <c r="B5" s="31"/>
      <c r="C5" s="31"/>
      <c r="D5" s="31"/>
      <c r="E5" s="31"/>
      <c r="F5" s="31"/>
      <c r="G5" s="1"/>
      <c r="H5" s="1"/>
      <c r="I5" s="1"/>
      <c r="J5" s="1"/>
    </row>
    <row r="6" spans="1:10" x14ac:dyDescent="0.2">
      <c r="A6" s="23" t="s">
        <v>34</v>
      </c>
      <c r="B6" s="24"/>
      <c r="C6" s="24"/>
      <c r="D6" s="24"/>
      <c r="E6" s="24"/>
      <c r="F6" s="24"/>
      <c r="G6" s="24"/>
    </row>
    <row r="7" spans="1:10" ht="23.25" customHeight="1" x14ac:dyDescent="0.2">
      <c r="A7" s="32" t="s">
        <v>35</v>
      </c>
      <c r="B7" s="33"/>
      <c r="C7" s="6"/>
      <c r="D7" s="6"/>
      <c r="E7" s="6"/>
      <c r="F7" s="6"/>
      <c r="G7" s="6"/>
      <c r="H7" s="6"/>
      <c r="I7" s="1"/>
      <c r="J7" s="1"/>
    </row>
    <row r="8" spans="1:10" ht="21" x14ac:dyDescent="0.2">
      <c r="A8" s="7" t="s">
        <v>1</v>
      </c>
      <c r="B8" s="7" t="s">
        <v>2</v>
      </c>
      <c r="C8" s="7" t="s">
        <v>3</v>
      </c>
      <c r="D8" s="7" t="s">
        <v>4</v>
      </c>
      <c r="E8" s="10" t="s">
        <v>36</v>
      </c>
      <c r="F8" s="7" t="s">
        <v>32</v>
      </c>
    </row>
    <row r="9" spans="1:10" ht="15" x14ac:dyDescent="0.2">
      <c r="A9" s="27" t="s">
        <v>0</v>
      </c>
      <c r="B9" s="28"/>
      <c r="C9" s="28"/>
      <c r="D9" s="28"/>
      <c r="E9" s="28"/>
      <c r="F9" s="29"/>
    </row>
    <row r="10" spans="1:10" x14ac:dyDescent="0.2">
      <c r="A10" s="8" t="s">
        <v>5</v>
      </c>
      <c r="B10" s="20" t="s">
        <v>24</v>
      </c>
      <c r="C10" s="21"/>
      <c r="D10" s="9">
        <f>D11+D12+D13</f>
        <v>3872907.5</v>
      </c>
      <c r="E10" s="11">
        <f>E11+E12+E13</f>
        <v>3858815.79</v>
      </c>
      <c r="F10" s="14">
        <f>E10/D10</f>
        <v>0.99636146486844834</v>
      </c>
    </row>
    <row r="11" spans="1:10" ht="45" outlineLevel="1" x14ac:dyDescent="0.2">
      <c r="A11" s="12" t="s">
        <v>5</v>
      </c>
      <c r="B11" s="12" t="s">
        <v>6</v>
      </c>
      <c r="C11" s="12" t="s">
        <v>7</v>
      </c>
      <c r="D11" s="13">
        <v>778106.01</v>
      </c>
      <c r="E11" s="13">
        <v>778106.01</v>
      </c>
      <c r="F11" s="14">
        <f t="shared" ref="F11:F27" si="0">E11/D11</f>
        <v>1</v>
      </c>
    </row>
    <row r="12" spans="1:10" ht="67.5" outlineLevel="1" x14ac:dyDescent="0.2">
      <c r="A12" s="12" t="s">
        <v>5</v>
      </c>
      <c r="B12" s="12" t="s">
        <v>8</v>
      </c>
      <c r="C12" s="12" t="s">
        <v>9</v>
      </c>
      <c r="D12" s="13">
        <v>2744801.49</v>
      </c>
      <c r="E12" s="13">
        <v>2730709.78</v>
      </c>
      <c r="F12" s="14">
        <f t="shared" si="0"/>
        <v>0.99486603674205942</v>
      </c>
    </row>
    <row r="13" spans="1:10" ht="56.25" outlineLevel="1" x14ac:dyDescent="0.2">
      <c r="A13" s="12" t="s">
        <v>5</v>
      </c>
      <c r="B13" s="12" t="s">
        <v>10</v>
      </c>
      <c r="C13" s="12" t="s">
        <v>11</v>
      </c>
      <c r="D13" s="13">
        <v>350000</v>
      </c>
      <c r="E13" s="13">
        <v>350000</v>
      </c>
      <c r="F13" s="15">
        <f t="shared" si="0"/>
        <v>1</v>
      </c>
    </row>
    <row r="14" spans="1:10" x14ac:dyDescent="0.2">
      <c r="A14" s="8" t="s">
        <v>6</v>
      </c>
      <c r="B14" s="20" t="s">
        <v>25</v>
      </c>
      <c r="C14" s="21"/>
      <c r="D14" s="9">
        <f>D15</f>
        <v>188353.43</v>
      </c>
      <c r="E14" s="11">
        <f>E15</f>
        <v>188353.43</v>
      </c>
      <c r="F14" s="14">
        <f t="shared" si="0"/>
        <v>1</v>
      </c>
    </row>
    <row r="15" spans="1:10" ht="22.5" outlineLevel="1" x14ac:dyDescent="0.2">
      <c r="A15" s="12" t="s">
        <v>6</v>
      </c>
      <c r="B15" s="12" t="s">
        <v>12</v>
      </c>
      <c r="C15" s="12" t="s">
        <v>13</v>
      </c>
      <c r="D15" s="13">
        <v>188353.43</v>
      </c>
      <c r="E15" s="13">
        <v>188353.43</v>
      </c>
      <c r="F15" s="14">
        <f t="shared" si="0"/>
        <v>1</v>
      </c>
    </row>
    <row r="16" spans="1:10" x14ac:dyDescent="0.2">
      <c r="A16" s="8" t="s">
        <v>8</v>
      </c>
      <c r="B16" s="20" t="s">
        <v>26</v>
      </c>
      <c r="C16" s="21"/>
      <c r="D16" s="9">
        <f>D17</f>
        <v>921614</v>
      </c>
      <c r="E16" s="11">
        <f>E17</f>
        <v>921614</v>
      </c>
      <c r="F16" s="14">
        <f t="shared" si="0"/>
        <v>1</v>
      </c>
    </row>
    <row r="17" spans="1:6" ht="22.5" outlineLevel="1" x14ac:dyDescent="0.2">
      <c r="A17" s="12" t="s">
        <v>8</v>
      </c>
      <c r="B17" s="12" t="s">
        <v>14</v>
      </c>
      <c r="C17" s="12" t="s">
        <v>15</v>
      </c>
      <c r="D17" s="13">
        <v>921614</v>
      </c>
      <c r="E17" s="13">
        <v>921614</v>
      </c>
      <c r="F17" s="14">
        <f t="shared" si="0"/>
        <v>1</v>
      </c>
    </row>
    <row r="18" spans="1:6" x14ac:dyDescent="0.2">
      <c r="A18" s="8" t="s">
        <v>16</v>
      </c>
      <c r="B18" s="20" t="s">
        <v>27</v>
      </c>
      <c r="C18" s="21"/>
      <c r="D18" s="9">
        <f>D19+D20</f>
        <v>422493.15</v>
      </c>
      <c r="E18" s="11">
        <f>E19+E20</f>
        <v>415033</v>
      </c>
      <c r="F18" s="14">
        <f t="shared" si="0"/>
        <v>0.98234255395620018</v>
      </c>
    </row>
    <row r="19" spans="1:6" outlineLevel="1" x14ac:dyDescent="0.2">
      <c r="A19" s="12" t="s">
        <v>16</v>
      </c>
      <c r="B19" s="12" t="s">
        <v>6</v>
      </c>
      <c r="C19" s="12" t="s">
        <v>17</v>
      </c>
      <c r="D19" s="13">
        <v>250000</v>
      </c>
      <c r="E19" s="13">
        <v>250000</v>
      </c>
      <c r="F19" s="14">
        <f t="shared" si="0"/>
        <v>1</v>
      </c>
    </row>
    <row r="20" spans="1:6" outlineLevel="1" x14ac:dyDescent="0.2">
      <c r="A20" s="12" t="s">
        <v>16</v>
      </c>
      <c r="B20" s="12" t="s">
        <v>12</v>
      </c>
      <c r="C20" s="12" t="s">
        <v>18</v>
      </c>
      <c r="D20" s="13">
        <v>172493.15</v>
      </c>
      <c r="E20" s="13">
        <v>165033</v>
      </c>
      <c r="F20" s="14">
        <f t="shared" si="0"/>
        <v>0.95675103620056801</v>
      </c>
    </row>
    <row r="21" spans="1:6" x14ac:dyDescent="0.2">
      <c r="A21" s="8" t="s">
        <v>10</v>
      </c>
      <c r="B21" s="20" t="s">
        <v>28</v>
      </c>
      <c r="C21" s="21"/>
      <c r="D21" s="9">
        <f>D22</f>
        <v>103863</v>
      </c>
      <c r="E21" s="11">
        <f>E22</f>
        <v>103863</v>
      </c>
      <c r="F21" s="14">
        <f t="shared" si="0"/>
        <v>1</v>
      </c>
    </row>
    <row r="22" spans="1:6" ht="22.5" outlineLevel="1" x14ac:dyDescent="0.2">
      <c r="A22" s="12" t="s">
        <v>10</v>
      </c>
      <c r="B22" s="12" t="s">
        <v>16</v>
      </c>
      <c r="C22" s="12" t="s">
        <v>19</v>
      </c>
      <c r="D22" s="13">
        <v>103863</v>
      </c>
      <c r="E22" s="13">
        <v>103863</v>
      </c>
      <c r="F22" s="14">
        <f t="shared" si="0"/>
        <v>1</v>
      </c>
    </row>
    <row r="23" spans="1:6" x14ac:dyDescent="0.2">
      <c r="A23" s="8" t="s">
        <v>20</v>
      </c>
      <c r="B23" s="20" t="s">
        <v>29</v>
      </c>
      <c r="C23" s="21"/>
      <c r="D23" s="9">
        <f>D24</f>
        <v>3327531.4</v>
      </c>
      <c r="E23" s="11">
        <f>E24</f>
        <v>3322259.69</v>
      </c>
      <c r="F23" s="14">
        <f t="shared" si="0"/>
        <v>0.99841572945036672</v>
      </c>
    </row>
    <row r="24" spans="1:6" outlineLevel="1" x14ac:dyDescent="0.2">
      <c r="A24" s="12" t="s">
        <v>20</v>
      </c>
      <c r="B24" s="12" t="s">
        <v>5</v>
      </c>
      <c r="C24" s="12" t="s">
        <v>21</v>
      </c>
      <c r="D24" s="13">
        <v>3327531.4</v>
      </c>
      <c r="E24" s="13">
        <v>3322259.69</v>
      </c>
      <c r="F24" s="14">
        <f t="shared" si="0"/>
        <v>0.99841572945036672</v>
      </c>
    </row>
    <row r="25" spans="1:6" x14ac:dyDescent="0.2">
      <c r="A25" s="8" t="s">
        <v>22</v>
      </c>
      <c r="B25" s="20" t="s">
        <v>30</v>
      </c>
      <c r="C25" s="21"/>
      <c r="D25" s="9">
        <f>D26</f>
        <v>204116</v>
      </c>
      <c r="E25" s="11">
        <f>E26</f>
        <v>204116</v>
      </c>
      <c r="F25" s="14">
        <f t="shared" si="0"/>
        <v>1</v>
      </c>
    </row>
    <row r="26" spans="1:6" outlineLevel="1" x14ac:dyDescent="0.2">
      <c r="A26" s="12" t="s">
        <v>22</v>
      </c>
      <c r="B26" s="12" t="s">
        <v>12</v>
      </c>
      <c r="C26" s="12" t="s">
        <v>23</v>
      </c>
      <c r="D26" s="13">
        <v>204116</v>
      </c>
      <c r="E26" s="13">
        <v>204116</v>
      </c>
      <c r="F26" s="14">
        <f t="shared" si="0"/>
        <v>1</v>
      </c>
    </row>
    <row r="27" spans="1:6" x14ac:dyDescent="0.2">
      <c r="A27" s="16" t="s">
        <v>37</v>
      </c>
      <c r="B27" s="17"/>
      <c r="C27" s="17"/>
      <c r="D27" s="18">
        <f>D10+D14+D16+D18+D21+D23+D25</f>
        <v>9040878.4800000004</v>
      </c>
      <c r="E27" s="18">
        <f>E10+E14+E16+E18+E21+E23+E25</f>
        <v>9014054.9100000001</v>
      </c>
      <c r="F27" s="19">
        <f t="shared" si="0"/>
        <v>0.99703307924563545</v>
      </c>
    </row>
  </sheetData>
  <mergeCells count="14">
    <mergeCell ref="B25:C25"/>
    <mergeCell ref="A1:F1"/>
    <mergeCell ref="A6:G6"/>
    <mergeCell ref="B10:C10"/>
    <mergeCell ref="D2:F2"/>
    <mergeCell ref="D3:F3"/>
    <mergeCell ref="A9:F9"/>
    <mergeCell ref="A5:F5"/>
    <mergeCell ref="B14:C14"/>
    <mergeCell ref="B16:C16"/>
    <mergeCell ref="B18:C18"/>
    <mergeCell ref="B21:C21"/>
    <mergeCell ref="B23:C23"/>
    <mergeCell ref="A7:B7"/>
  </mergeCell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rep:2.56.0.508</dc:description>
  <cp:lastModifiedBy>Иван Гусельщиков</cp:lastModifiedBy>
  <cp:lastPrinted>2026-02-24T05:55:49Z</cp:lastPrinted>
  <dcterms:created xsi:type="dcterms:W3CDTF">2026-02-18T10:54:06Z</dcterms:created>
  <dcterms:modified xsi:type="dcterms:W3CDTF">2026-03-31T10:02:40Z</dcterms:modified>
</cp:coreProperties>
</file>